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1" i="1"/>
  <c r="E35"/>
  <c r="D35"/>
  <c r="E31"/>
  <c r="D31"/>
  <c r="F22"/>
  <c r="G19"/>
  <c r="F19"/>
  <c r="G14"/>
  <c r="F14"/>
</calcChain>
</file>

<file path=xl/sharedStrings.xml><?xml version="1.0" encoding="utf-8"?>
<sst xmlns="http://schemas.openxmlformats.org/spreadsheetml/2006/main" count="134" uniqueCount="95">
  <si>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</si>
  <si>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</si>
  <si>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дошкольного общеобразовательного учреждения Усть-Каренгинский детский сад "Солнышко"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</si>
  <si>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</si>
  <si>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</si>
  <si>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</si>
  <si>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</si>
  <si>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</si>
  <si>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</si>
  <si>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</si>
  <si>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</si>
  <si>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</si>
  <si>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</si>
  <si>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</si>
  <si>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</si>
  <si>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</si>
  <si>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</si>
  <si>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</si>
  <si>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</si>
  <si>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Жилой дом</t>
  </si>
  <si>
    <t>нет</t>
  </si>
  <si>
    <t>МБДОУ УКДС «Солнышко»</t>
  </si>
  <si>
    <t>Итого</t>
  </si>
  <si>
    <t>Нежилые объекты</t>
  </si>
  <si>
    <t>с.Усть-Каренга       ул.Центральная 19</t>
  </si>
  <si>
    <t>75:27:010101:99</t>
  </si>
  <si>
    <t>Прачечная</t>
  </si>
  <si>
    <t>75:27:010101:98</t>
  </si>
  <si>
    <t>Пищеблок</t>
  </si>
  <si>
    <t>75:27:010101:100</t>
  </si>
  <si>
    <t>Земельные участки</t>
  </si>
  <si>
    <t>Земельный участок</t>
  </si>
  <si>
    <t>с.Усть-Каренга          ул.Центральная 19</t>
  </si>
  <si>
    <t>75:27:010101:96</t>
  </si>
  <si>
    <t>1839 кв.м.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</si>
  <si>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</si>
  <si>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</si>
  <si>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</si>
  <si>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</si>
  <si>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</si>
  <si>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</si>
  <si>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</si>
  <si>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</si>
  <si>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Морозильная камера</t>
  </si>
  <si>
    <t>Иное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</si>
  <si>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</si>
  <si>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</si>
  <si>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</si>
  <si>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</si>
  <si>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</si>
  <si>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</si>
  <si>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</si>
  <si>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</si>
  <si>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</si>
  <si>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</si>
  <si>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</si>
  <si>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</si>
  <si>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Устав, Постановление от 11.12.2015 № 617</t>
  </si>
  <si>
    <t>674140 Забайкальский край Тунгокоченский район с.Усть-Каренга ул.Центральная 19</t>
  </si>
  <si>
    <t>Правообла-датель</t>
  </si>
  <si>
    <t>Дата возникнове-ния права</t>
  </si>
  <si>
    <t>02.01.2011г.</t>
  </si>
  <si>
    <t xml:space="preserve">1027500783419, дата регистрации 26.01.2006г. </t>
  </si>
  <si>
    <t>2006г.</t>
  </si>
  <si>
    <t>27 17 1 001</t>
  </si>
  <si>
    <t>27 17 1 002</t>
  </si>
  <si>
    <t>27 17 1 003</t>
  </si>
  <si>
    <t>27 17 1 004</t>
  </si>
  <si>
    <t>27 17 1 005</t>
  </si>
  <si>
    <t>27 17 2 001</t>
  </si>
  <si>
    <t>27 17 2 002</t>
  </si>
  <si>
    <t>27 00 3 017</t>
  </si>
  <si>
    <t>Здание детского сада</t>
  </si>
  <si>
    <t>Муниципальное бюджетное дощкольное образовательное учреждение Усть-Каренгинский детский сад "Солнышко" ИНН 7521003035</t>
  </si>
  <si>
    <t>120,5 кв.м.; инв. № 101020391</t>
  </si>
  <si>
    <t>14,3 кв.м.; инв. № 101020392</t>
  </si>
  <si>
    <t>Автомашина ГАЗ 66, год изготовления ТС - 1994;</t>
  </si>
  <si>
    <t>Акт приема-передачи</t>
  </si>
  <si>
    <t>отсутствует</t>
  </si>
  <si>
    <t>25 кв.м.;   инв. № 101030007</t>
  </si>
  <si>
    <t>Товарная накладная</t>
  </si>
  <si>
    <t>Игровой материал</t>
  </si>
  <si>
    <t>27.12.2018г.</t>
  </si>
  <si>
    <t>Движимое имущество, стоимостью до 50.0 тыс. руб.</t>
  </si>
  <si>
    <t>Реестр</t>
  </si>
  <si>
    <t>27 17 2 036</t>
  </si>
  <si>
    <t>Постановление №296 от 12.05.2011 г.</t>
  </si>
  <si>
    <t>Договор спец. найма</t>
  </si>
  <si>
    <t>12.05.2011 г.</t>
  </si>
  <si>
    <t>с.Усть-Каренга; ул. Весенняя, д.10</t>
  </si>
  <si>
    <t>101010206; 64 кв.м.; год ввода в эксплуатацию 1985</t>
  </si>
  <si>
    <t>на 01.01.2020 год</t>
  </si>
  <si>
    <t>Постановление № 296 от 12.05.2011 г; Договор оперативного управления № 3 от 10.04.2012 г. (соб-ть района зарег. от 30.11.2016 г.; опер.упр-ние зарег. от 13.04.2012 г.)</t>
  </si>
  <si>
    <t>заведующая - Беляева Любовь Александровна; главный бухгалтер -  Бидун Зинаида Викторовна</t>
  </si>
  <si>
    <t>Постановление № 37 от 21.01.2013 г. (постоянное (бессрочное) пользование от  28.02.2013)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</si>
</sst>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A18" workbookViewId="0">
      <selection activeCell="L21" sqref="L21"/>
    </sheetView>
  </sheetViews>
  <sheetFormatPr defaultRowHeight="15"/>
  <cols>
    <col min="2" max="2" width="13.140625" customWidth="1"/>
    <col min="3" max="3" width="15.7109375" customWidth="1"/>
    <col min="4" max="4" width="13.7109375" customWidth="1"/>
    <col min="5" max="5" width="13.42578125" customWidth="1"/>
    <col min="6" max="6" width="10.42578125" customWidth="1"/>
    <col min="7" max="7" width="9.5703125" customWidth="1"/>
    <col min="8" max="8" width="10.42578125" customWidth="1"/>
    <col min="9" max="9" width="9.28515625" customWidth="1"/>
    <col min="10" max="10" width="16.28515625" customWidth="1"/>
    <col min="11" max="11" width="12.28515625" customWidth="1"/>
    <col min="12" max="12" width="10.7109375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49"/>
      <c r="J1" s="49"/>
      <c r="K1" s="49"/>
      <c r="L1" s="49"/>
    </row>
    <row r="2" spans="1:12">
      <c r="A2" s="1"/>
      <c r="B2" s="2"/>
      <c r="C2" s="1"/>
      <c r="D2" s="1"/>
      <c r="E2" s="1"/>
      <c r="F2" s="1"/>
      <c r="G2" s="1"/>
      <c r="H2" s="1"/>
      <c r="I2" s="49"/>
      <c r="J2" s="49"/>
      <c r="K2" s="49"/>
      <c r="L2" s="49"/>
    </row>
    <row r="3" spans="1:12" ht="18.75">
      <c r="A3" s="50" t="s">
        <v>84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5.7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5.7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5.7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.75">
      <c r="A8" s="37" t="s">
        <v>91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5.75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5.75">
      <c r="A10" s="33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73.5">
      <c r="A11" s="3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  <c r="H11" s="3" t="s">
        <v>60</v>
      </c>
      <c r="I11" s="3" t="s">
        <v>14</v>
      </c>
      <c r="J11" s="3" t="s">
        <v>15</v>
      </c>
      <c r="K11" s="3" t="s">
        <v>16</v>
      </c>
      <c r="L11" s="3" t="s">
        <v>17</v>
      </c>
    </row>
    <row r="12" spans="1:12" ht="15.75">
      <c r="A12" s="33" t="s">
        <v>18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ht="63.75">
      <c r="A13" s="9" t="s">
        <v>64</v>
      </c>
      <c r="B13" s="4" t="s">
        <v>19</v>
      </c>
      <c r="C13" s="4" t="s">
        <v>89</v>
      </c>
      <c r="D13" s="4" t="s">
        <v>78</v>
      </c>
      <c r="E13" s="4" t="s">
        <v>90</v>
      </c>
      <c r="F13" s="25">
        <v>16323</v>
      </c>
      <c r="G13" s="25">
        <v>12497</v>
      </c>
      <c r="H13" s="5">
        <v>38707</v>
      </c>
      <c r="I13" s="4"/>
      <c r="J13" s="7" t="s">
        <v>86</v>
      </c>
      <c r="K13" s="24" t="s">
        <v>21</v>
      </c>
      <c r="L13" s="7" t="s">
        <v>87</v>
      </c>
    </row>
    <row r="14" spans="1:12">
      <c r="A14" s="6" t="s">
        <v>22</v>
      </c>
      <c r="B14" s="6"/>
      <c r="C14" s="6"/>
      <c r="D14" s="6"/>
      <c r="E14" s="6"/>
      <c r="F14" s="26">
        <f>SUM(F13)</f>
        <v>16323</v>
      </c>
      <c r="G14" s="26">
        <f>SUM(G13)</f>
        <v>12497</v>
      </c>
      <c r="H14" s="6"/>
      <c r="I14" s="6"/>
      <c r="J14" s="6"/>
      <c r="K14" s="6"/>
      <c r="L14" s="6"/>
    </row>
    <row r="15" spans="1:12" ht="15.75">
      <c r="A15" s="33" t="s">
        <v>23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ht="116.25" customHeight="1">
      <c r="A16" s="9" t="s">
        <v>65</v>
      </c>
      <c r="B16" s="4" t="s">
        <v>72</v>
      </c>
      <c r="C16" s="4" t="s">
        <v>24</v>
      </c>
      <c r="D16" s="4" t="s">
        <v>25</v>
      </c>
      <c r="E16" s="4" t="s">
        <v>74</v>
      </c>
      <c r="F16" s="25">
        <v>109508</v>
      </c>
      <c r="G16" s="25">
        <v>104103</v>
      </c>
      <c r="H16" s="5" t="s">
        <v>88</v>
      </c>
      <c r="I16" s="4"/>
      <c r="J16" s="7" t="s">
        <v>92</v>
      </c>
      <c r="K16" s="7" t="s">
        <v>21</v>
      </c>
      <c r="L16" s="7" t="s">
        <v>20</v>
      </c>
    </row>
    <row r="17" spans="1:12" ht="115.5" customHeight="1">
      <c r="A17" s="9" t="s">
        <v>66</v>
      </c>
      <c r="B17" s="4" t="s">
        <v>26</v>
      </c>
      <c r="C17" s="4" t="s">
        <v>24</v>
      </c>
      <c r="D17" s="4" t="s">
        <v>27</v>
      </c>
      <c r="E17" s="4" t="s">
        <v>75</v>
      </c>
      <c r="F17" s="25">
        <v>38921</v>
      </c>
      <c r="G17" s="25">
        <v>36993</v>
      </c>
      <c r="H17" s="5" t="s">
        <v>88</v>
      </c>
      <c r="I17" s="4"/>
      <c r="J17" s="7" t="s">
        <v>92</v>
      </c>
      <c r="K17" s="7" t="s">
        <v>21</v>
      </c>
      <c r="L17" s="7" t="s">
        <v>20</v>
      </c>
    </row>
    <row r="18" spans="1:12" ht="115.5" customHeight="1">
      <c r="A18" s="9" t="s">
        <v>67</v>
      </c>
      <c r="B18" s="4" t="s">
        <v>28</v>
      </c>
      <c r="C18" s="4" t="s">
        <v>24</v>
      </c>
      <c r="D18" s="4" t="s">
        <v>29</v>
      </c>
      <c r="E18" s="4" t="s">
        <v>79</v>
      </c>
      <c r="F18" s="25">
        <v>22968</v>
      </c>
      <c r="G18" s="25">
        <v>21435</v>
      </c>
      <c r="H18" s="5" t="s">
        <v>88</v>
      </c>
      <c r="I18" s="4"/>
      <c r="J18" s="7" t="s">
        <v>92</v>
      </c>
      <c r="K18" s="7" t="s">
        <v>21</v>
      </c>
      <c r="L18" s="7" t="s">
        <v>20</v>
      </c>
    </row>
    <row r="19" spans="1:12">
      <c r="A19" s="6" t="s">
        <v>22</v>
      </c>
      <c r="B19" s="6"/>
      <c r="C19" s="6"/>
      <c r="D19" s="6"/>
      <c r="E19" s="6"/>
      <c r="F19" s="26">
        <f>SUM(F16:F18)</f>
        <v>171397</v>
      </c>
      <c r="G19" s="26">
        <f>SUM(G16:G18)</f>
        <v>162531</v>
      </c>
      <c r="H19" s="8"/>
      <c r="I19" s="6"/>
      <c r="J19" s="6"/>
      <c r="K19" s="6"/>
      <c r="L19" s="6"/>
    </row>
    <row r="20" spans="1:12" ht="15.75">
      <c r="A20" s="33" t="s">
        <v>30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67.5">
      <c r="A21" s="9" t="s">
        <v>68</v>
      </c>
      <c r="B21" s="4" t="s">
        <v>31</v>
      </c>
      <c r="C21" s="4" t="s">
        <v>32</v>
      </c>
      <c r="D21" s="4" t="s">
        <v>33</v>
      </c>
      <c r="E21" s="4" t="s">
        <v>34</v>
      </c>
      <c r="F21" s="25">
        <v>268696</v>
      </c>
      <c r="G21" s="25">
        <v>0</v>
      </c>
      <c r="H21" s="5">
        <v>41295</v>
      </c>
      <c r="I21" s="4"/>
      <c r="J21" s="7" t="s">
        <v>94</v>
      </c>
      <c r="K21" s="7" t="s">
        <v>21</v>
      </c>
      <c r="L21" s="7" t="s">
        <v>20</v>
      </c>
    </row>
    <row r="22" spans="1:12">
      <c r="A22" s="6" t="s">
        <v>22</v>
      </c>
      <c r="B22" s="3" t="s">
        <v>35</v>
      </c>
      <c r="C22" s="6" t="s">
        <v>35</v>
      </c>
      <c r="D22" s="6" t="s">
        <v>35</v>
      </c>
      <c r="E22" s="6" t="s">
        <v>35</v>
      </c>
      <c r="F22" s="26">
        <f>SUM(F21)</f>
        <v>268696</v>
      </c>
      <c r="G22" s="26">
        <v>0</v>
      </c>
      <c r="H22" s="8" t="s">
        <v>35</v>
      </c>
      <c r="I22" s="6"/>
      <c r="J22" s="10" t="s">
        <v>35</v>
      </c>
      <c r="K22" s="6" t="s">
        <v>35</v>
      </c>
      <c r="L22" s="6"/>
    </row>
    <row r="23" spans="1:12" ht="15.75">
      <c r="A23" s="37" t="s">
        <v>36</v>
      </c>
      <c r="B23" s="37"/>
      <c r="C23" s="37"/>
      <c r="D23" s="37"/>
      <c r="E23" s="37"/>
      <c r="F23" s="37"/>
      <c r="G23" s="37"/>
      <c r="H23" s="37"/>
      <c r="I23" s="37"/>
      <c r="J23" s="37"/>
      <c r="K23" s="11"/>
      <c r="L23" s="11"/>
    </row>
    <row r="24" spans="1:12" ht="15.75">
      <c r="A24" s="38" t="s">
        <v>37</v>
      </c>
      <c r="B24" s="39"/>
      <c r="C24" s="39"/>
      <c r="D24" s="39"/>
      <c r="E24" s="39"/>
      <c r="F24" s="39"/>
      <c r="G24" s="39"/>
      <c r="H24" s="39"/>
      <c r="I24" s="39"/>
      <c r="J24" s="40"/>
      <c r="K24" s="11"/>
      <c r="L24" s="11"/>
    </row>
    <row r="25" spans="1:12" ht="31.5">
      <c r="A25" s="3" t="s">
        <v>6</v>
      </c>
      <c r="B25" s="3" t="s">
        <v>38</v>
      </c>
      <c r="C25" s="3" t="s">
        <v>39</v>
      </c>
      <c r="D25" s="3" t="s">
        <v>11</v>
      </c>
      <c r="E25" s="3" t="s">
        <v>12</v>
      </c>
      <c r="F25" s="3" t="s">
        <v>13</v>
      </c>
      <c r="G25" s="3" t="s">
        <v>14</v>
      </c>
      <c r="H25" s="3" t="s">
        <v>40</v>
      </c>
      <c r="I25" s="3" t="s">
        <v>59</v>
      </c>
      <c r="J25" s="3" t="s">
        <v>17</v>
      </c>
      <c r="K25" s="11"/>
      <c r="L25" s="11"/>
    </row>
    <row r="26" spans="1:12" ht="15.75">
      <c r="A26" s="38" t="s">
        <v>41</v>
      </c>
      <c r="B26" s="39"/>
      <c r="C26" s="39"/>
      <c r="D26" s="39"/>
      <c r="E26" s="39"/>
      <c r="F26" s="39"/>
      <c r="G26" s="39"/>
      <c r="H26" s="39"/>
      <c r="I26" s="39"/>
      <c r="J26" s="40"/>
      <c r="K26" s="11"/>
      <c r="L26" s="11"/>
    </row>
    <row r="27" spans="1:12" ht="54.75" customHeight="1">
      <c r="A27" s="9" t="s">
        <v>69</v>
      </c>
      <c r="B27" s="4" t="s">
        <v>76</v>
      </c>
      <c r="C27" s="4">
        <v>10350017</v>
      </c>
      <c r="D27" s="25">
        <v>10617</v>
      </c>
      <c r="E27" s="25">
        <v>10617</v>
      </c>
      <c r="F27" s="7" t="s">
        <v>63</v>
      </c>
      <c r="G27" s="4"/>
      <c r="H27" s="22" t="s">
        <v>77</v>
      </c>
      <c r="I27" s="12" t="s">
        <v>21</v>
      </c>
      <c r="J27" s="7" t="s">
        <v>20</v>
      </c>
      <c r="K27" s="11"/>
      <c r="L27" s="11"/>
    </row>
    <row r="28" spans="1:12">
      <c r="A28" s="14" t="s">
        <v>22</v>
      </c>
      <c r="B28" s="4"/>
      <c r="C28" s="4"/>
      <c r="D28" s="26">
        <v>10617</v>
      </c>
      <c r="E28" s="26">
        <v>10617</v>
      </c>
      <c r="F28" s="4"/>
      <c r="G28" s="4"/>
      <c r="H28" s="13"/>
      <c r="I28" s="4"/>
      <c r="J28" s="13"/>
      <c r="K28" s="11"/>
      <c r="L28" s="11"/>
    </row>
    <row r="29" spans="1:12" ht="15.75">
      <c r="A29" s="41" t="s">
        <v>42</v>
      </c>
      <c r="B29" s="42"/>
      <c r="C29" s="42"/>
      <c r="D29" s="42"/>
      <c r="E29" s="42"/>
      <c r="F29" s="42"/>
      <c r="G29" s="42"/>
      <c r="H29" s="42"/>
      <c r="I29" s="42"/>
      <c r="J29" s="43"/>
      <c r="K29" s="11"/>
      <c r="L29" s="11"/>
    </row>
    <row r="30" spans="1:12" ht="25.5">
      <c r="A30" s="17" t="s">
        <v>70</v>
      </c>
      <c r="B30" s="4" t="s">
        <v>43</v>
      </c>
      <c r="C30" s="4">
        <v>101060281</v>
      </c>
      <c r="D30" s="27">
        <v>10000</v>
      </c>
      <c r="E30" s="27">
        <v>10000</v>
      </c>
      <c r="F30" s="7" t="s">
        <v>61</v>
      </c>
      <c r="G30" s="7"/>
      <c r="H30" s="12" t="s">
        <v>80</v>
      </c>
      <c r="I30" s="12" t="s">
        <v>21</v>
      </c>
      <c r="J30" s="7" t="s">
        <v>20</v>
      </c>
      <c r="K30" s="11"/>
      <c r="L30" s="11"/>
    </row>
    <row r="31" spans="1:12">
      <c r="A31" s="14" t="s">
        <v>22</v>
      </c>
      <c r="B31" s="3"/>
      <c r="C31" s="6"/>
      <c r="D31" s="26">
        <f>SUM(D30)</f>
        <v>10000</v>
      </c>
      <c r="E31" s="26">
        <f>SUM(E30)</f>
        <v>10000</v>
      </c>
      <c r="F31" s="9"/>
      <c r="G31" s="9"/>
      <c r="H31" s="15"/>
      <c r="I31" s="9"/>
      <c r="J31" s="16"/>
      <c r="K31" s="11"/>
      <c r="L31" s="11"/>
    </row>
    <row r="32" spans="1:12" ht="15.75">
      <c r="A32" s="38" t="s">
        <v>44</v>
      </c>
      <c r="B32" s="39"/>
      <c r="C32" s="39"/>
      <c r="D32" s="39"/>
      <c r="E32" s="39"/>
      <c r="F32" s="39"/>
      <c r="G32" s="39"/>
      <c r="H32" s="39"/>
      <c r="I32" s="39"/>
      <c r="J32" s="40"/>
      <c r="K32" s="11"/>
      <c r="L32" s="11"/>
    </row>
    <row r="33" spans="1:12" ht="26.25" customHeight="1">
      <c r="A33" s="9" t="s">
        <v>85</v>
      </c>
      <c r="B33" s="7" t="s">
        <v>81</v>
      </c>
      <c r="C33" s="7">
        <v>101370013</v>
      </c>
      <c r="D33" s="27">
        <v>59105</v>
      </c>
      <c r="E33" s="27">
        <v>59105</v>
      </c>
      <c r="F33" s="7" t="s">
        <v>82</v>
      </c>
      <c r="G33" s="7"/>
      <c r="H33" s="7" t="s">
        <v>80</v>
      </c>
      <c r="I33" s="12" t="s">
        <v>21</v>
      </c>
      <c r="J33" s="7" t="s">
        <v>20</v>
      </c>
      <c r="K33" s="11"/>
      <c r="L33" s="11"/>
    </row>
    <row r="34" spans="1:12" ht="36" customHeight="1">
      <c r="A34" s="45" t="s">
        <v>83</v>
      </c>
      <c r="B34" s="46"/>
      <c r="C34" s="47"/>
      <c r="D34" s="27">
        <v>307248</v>
      </c>
      <c r="E34" s="27">
        <v>294527</v>
      </c>
      <c r="F34" s="7"/>
      <c r="G34" s="7"/>
      <c r="H34" s="7" t="s">
        <v>80</v>
      </c>
      <c r="I34" s="12" t="s">
        <v>21</v>
      </c>
      <c r="J34" s="7" t="s">
        <v>20</v>
      </c>
      <c r="K34" s="11"/>
      <c r="L34" s="11"/>
    </row>
    <row r="35" spans="1:12">
      <c r="A35" s="14"/>
      <c r="B35" s="17"/>
      <c r="C35" s="17"/>
      <c r="D35" s="28">
        <f>SUM(D33:D34)</f>
        <v>366353</v>
      </c>
      <c r="E35" s="28">
        <f>SUM(E33:E34)</f>
        <v>353632</v>
      </c>
      <c r="F35" s="17"/>
      <c r="G35" s="17"/>
      <c r="H35" s="17"/>
      <c r="I35" s="17"/>
      <c r="J35" s="18"/>
      <c r="K35" s="19"/>
      <c r="L35" s="19"/>
    </row>
    <row r="36" spans="1:12" ht="15.75">
      <c r="A36" s="20"/>
      <c r="B36" s="2"/>
      <c r="C36" s="1"/>
      <c r="D36" s="1"/>
      <c r="E36" s="1"/>
      <c r="F36" s="1"/>
      <c r="G36" s="1"/>
      <c r="H36" s="1"/>
      <c r="I36" s="1"/>
      <c r="J36" s="11"/>
      <c r="K36" s="11"/>
      <c r="L36" s="11"/>
    </row>
    <row r="37" spans="1:12" ht="15.75">
      <c r="A37" s="44" t="s">
        <v>45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11"/>
    </row>
    <row r="38" spans="1:1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11"/>
    </row>
    <row r="39" spans="1:12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11"/>
    </row>
    <row r="40" spans="1:12" ht="45" customHeight="1">
      <c r="A40" s="3" t="s">
        <v>6</v>
      </c>
      <c r="B40" s="3" t="s">
        <v>47</v>
      </c>
      <c r="C40" s="3" t="s">
        <v>48</v>
      </c>
      <c r="D40" s="3" t="s">
        <v>49</v>
      </c>
      <c r="E40" s="3" t="s">
        <v>50</v>
      </c>
      <c r="F40" s="3" t="s">
        <v>51</v>
      </c>
      <c r="G40" s="3" t="s">
        <v>52</v>
      </c>
      <c r="H40" s="3" t="s">
        <v>53</v>
      </c>
      <c r="I40" s="3" t="s">
        <v>54</v>
      </c>
      <c r="J40" s="3" t="s">
        <v>55</v>
      </c>
      <c r="K40" s="3" t="s">
        <v>56</v>
      </c>
      <c r="L40" s="21"/>
    </row>
    <row r="41" spans="1:12" ht="132">
      <c r="A41" s="9" t="s">
        <v>71</v>
      </c>
      <c r="B41" s="22" t="s">
        <v>73</v>
      </c>
      <c r="C41" s="23" t="s">
        <v>58</v>
      </c>
      <c r="D41" s="22" t="s">
        <v>62</v>
      </c>
      <c r="E41" s="22" t="s">
        <v>57</v>
      </c>
      <c r="F41" s="23">
        <v>0</v>
      </c>
      <c r="G41" s="29">
        <f>F14+F19+D28+D31+D35</f>
        <v>574690</v>
      </c>
      <c r="H41" s="29">
        <v>25413</v>
      </c>
      <c r="I41" s="22">
        <v>12</v>
      </c>
      <c r="J41" s="22" t="s">
        <v>93</v>
      </c>
      <c r="K41" s="22"/>
      <c r="L41" s="11"/>
    </row>
    <row r="42" spans="1:12">
      <c r="A42" s="1"/>
      <c r="B42" s="2"/>
      <c r="C42" s="1"/>
      <c r="D42" s="1"/>
      <c r="E42" s="1"/>
      <c r="F42" s="1"/>
      <c r="G42" s="1"/>
      <c r="H42" s="1"/>
      <c r="I42" s="1"/>
      <c r="J42" s="11"/>
      <c r="K42" s="11"/>
      <c r="L42" s="11"/>
    </row>
    <row r="43" spans="1:12">
      <c r="A43" s="1"/>
      <c r="B43" s="2"/>
      <c r="C43" s="1"/>
      <c r="D43" s="1"/>
      <c r="E43" s="1"/>
      <c r="F43" s="1"/>
      <c r="G43" s="1"/>
      <c r="H43" s="1"/>
      <c r="I43" s="1"/>
      <c r="J43" s="11"/>
      <c r="K43" s="11"/>
      <c r="L43" s="11"/>
    </row>
    <row r="44" spans="1:12">
      <c r="C44" s="31"/>
      <c r="E44" s="30"/>
    </row>
  </sheetData>
  <mergeCells count="21">
    <mergeCell ref="A7:L7"/>
    <mergeCell ref="A8:L8"/>
    <mergeCell ref="I1:L2"/>
    <mergeCell ref="A3:L3"/>
    <mergeCell ref="A4:L4"/>
    <mergeCell ref="A5:L5"/>
    <mergeCell ref="A6:L6"/>
    <mergeCell ref="A9:L9"/>
    <mergeCell ref="A10:L10"/>
    <mergeCell ref="A38:K38"/>
    <mergeCell ref="A39:K39"/>
    <mergeCell ref="A23:J23"/>
    <mergeCell ref="A24:J24"/>
    <mergeCell ref="A26:J26"/>
    <mergeCell ref="A29:J29"/>
    <mergeCell ref="A32:J32"/>
    <mergeCell ref="A37:K37"/>
    <mergeCell ref="A12:L12"/>
    <mergeCell ref="A15:L15"/>
    <mergeCell ref="A20:L20"/>
    <mergeCell ref="A34:C34"/>
  </mergeCells>
  <phoneticPr fontId="13" type="noConversion"/>
  <pageMargins left="0.31496062992125984" right="0.31496062992125984" top="0.35433070866141736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2020-03-10T02:27:51Z</dcterms:modified>
</cp:coreProperties>
</file>